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90" windowWidth="20595" windowHeight="9465"/>
  </bookViews>
  <sheets>
    <sheet name="Sheet3" sheetId="4" r:id="rId1"/>
  </sheets>
  <calcPr calcId="144525"/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" i="4"/>
  <c r="H36" i="4"/>
  <c r="H30" i="4"/>
  <c r="H37" i="4" s="1"/>
  <c r="H38" i="4" s="1"/>
  <c r="H10" i="4" l="1"/>
  <c r="H4" i="4"/>
  <c r="H11" i="4" s="1"/>
  <c r="H12" i="4" s="1"/>
  <c r="B5" i="4" l="1"/>
  <c r="B7" i="4"/>
  <c r="B9" i="4"/>
  <c r="B11" i="4"/>
  <c r="B13" i="4"/>
  <c r="B15" i="4"/>
  <c r="B17" i="4"/>
  <c r="B19" i="4"/>
  <c r="B21" i="4"/>
  <c r="B23" i="4"/>
  <c r="B25" i="4"/>
  <c r="B27" i="4"/>
  <c r="B29" i="4"/>
  <c r="B31" i="4"/>
  <c r="B33" i="4"/>
  <c r="B35" i="4"/>
  <c r="B37" i="4"/>
  <c r="B3" i="4"/>
  <c r="B4" i="4"/>
  <c r="B6" i="4"/>
  <c r="B8" i="4"/>
  <c r="B10" i="4"/>
  <c r="B12" i="4"/>
  <c r="B14" i="4"/>
  <c r="B16" i="4"/>
  <c r="B18" i="4"/>
  <c r="B20" i="4"/>
  <c r="B22" i="4"/>
  <c r="B24" i="4"/>
  <c r="B26" i="4"/>
  <c r="B28" i="4"/>
  <c r="B30" i="4"/>
  <c r="B32" i="4"/>
  <c r="B34" i="4"/>
  <c r="B36" i="4"/>
  <c r="B38" i="4"/>
</calcChain>
</file>

<file path=xl/sharedStrings.xml><?xml version="1.0" encoding="utf-8"?>
<sst xmlns="http://schemas.openxmlformats.org/spreadsheetml/2006/main" count="41" uniqueCount="25">
  <si>
    <t>time</t>
  </si>
  <si>
    <t>cost</t>
  </si>
  <si>
    <t>hourly rate =</t>
  </si>
  <si>
    <t>dollars per hour</t>
  </si>
  <si>
    <t>shifts =</t>
  </si>
  <si>
    <t>cost per day =</t>
  </si>
  <si>
    <t>hours per day =</t>
  </si>
  <si>
    <t>hours per shift =</t>
  </si>
  <si>
    <t>dollars per day</t>
  </si>
  <si>
    <t>hours per week</t>
  </si>
  <si>
    <t>days</t>
  </si>
  <si>
    <t>hours</t>
  </si>
  <si>
    <t>work week =</t>
  </si>
  <si>
    <t>weeks per year</t>
  </si>
  <si>
    <t>months per year =</t>
  </si>
  <si>
    <t xml:space="preserve">average weeks per month = </t>
  </si>
  <si>
    <t xml:space="preserve">cost per week = </t>
  </si>
  <si>
    <t xml:space="preserve">cost per month = </t>
  </si>
  <si>
    <t>HOMEWORK!!!  ADD FLAT LINE COST OF ROBOT</t>
  </si>
  <si>
    <t>ROBOT</t>
  </si>
  <si>
    <t>time robot</t>
  </si>
  <si>
    <t>cost robot</t>
  </si>
  <si>
    <t>time robot fixed</t>
  </si>
  <si>
    <t>cost robot fixed</t>
  </si>
  <si>
    <t>1st time payment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</si>
</sst>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949224074314883E-2"/>
          <c:y val="1.8388004402567801E-2"/>
          <c:w val="0.67027406642043053"/>
          <c:h val="0.93309216802738337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0"/>
            <c:dispEq val="0"/>
          </c:trendline>
          <c:yVal>
            <c:numRef>
              <c:f>Sheet3!$A$1:$A$39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3.5063466330239844E-2"/>
                  <c:y val="1.4711684717684984E-2"/>
                </c:manualLayout>
              </c:layout>
              <c:numFmt formatCode="General" sourceLinked="0"/>
            </c:trendlineLbl>
          </c:trendline>
          <c:yVal>
            <c:numRef>
              <c:f>Sheet3!$B$1:$B$39</c:f>
              <c:numCache>
                <c:formatCode>"$"#,##0</c:formatCode>
                <c:ptCount val="39"/>
                <c:pt idx="0" formatCode="General">
                  <c:v>0</c:v>
                </c:pt>
                <c:pt idx="1">
                  <c:v>0</c:v>
                </c:pt>
                <c:pt idx="2">
                  <c:v>20800</c:v>
                </c:pt>
                <c:pt idx="3">
                  <c:v>41600</c:v>
                </c:pt>
                <c:pt idx="4">
                  <c:v>62400</c:v>
                </c:pt>
                <c:pt idx="5">
                  <c:v>83200</c:v>
                </c:pt>
                <c:pt idx="6">
                  <c:v>104000</c:v>
                </c:pt>
                <c:pt idx="7">
                  <c:v>124800</c:v>
                </c:pt>
                <c:pt idx="8">
                  <c:v>145600</c:v>
                </c:pt>
                <c:pt idx="9">
                  <c:v>166400</c:v>
                </c:pt>
                <c:pt idx="10">
                  <c:v>187200</c:v>
                </c:pt>
                <c:pt idx="11">
                  <c:v>208000</c:v>
                </c:pt>
                <c:pt idx="12">
                  <c:v>228800</c:v>
                </c:pt>
                <c:pt idx="13">
                  <c:v>249600</c:v>
                </c:pt>
                <c:pt idx="14">
                  <c:v>270400</c:v>
                </c:pt>
                <c:pt idx="15">
                  <c:v>291200</c:v>
                </c:pt>
                <c:pt idx="16">
                  <c:v>312000</c:v>
                </c:pt>
                <c:pt idx="17">
                  <c:v>332800</c:v>
                </c:pt>
                <c:pt idx="18">
                  <c:v>353600</c:v>
                </c:pt>
                <c:pt idx="19">
                  <c:v>374400</c:v>
                </c:pt>
                <c:pt idx="20">
                  <c:v>395200</c:v>
                </c:pt>
                <c:pt idx="21">
                  <c:v>416000</c:v>
                </c:pt>
                <c:pt idx="22">
                  <c:v>436800</c:v>
                </c:pt>
                <c:pt idx="23">
                  <c:v>457600</c:v>
                </c:pt>
                <c:pt idx="24">
                  <c:v>478400</c:v>
                </c:pt>
                <c:pt idx="25">
                  <c:v>499200</c:v>
                </c:pt>
                <c:pt idx="26">
                  <c:v>520000</c:v>
                </c:pt>
                <c:pt idx="27">
                  <c:v>540800</c:v>
                </c:pt>
                <c:pt idx="28">
                  <c:v>561600</c:v>
                </c:pt>
                <c:pt idx="29">
                  <c:v>582400</c:v>
                </c:pt>
                <c:pt idx="30">
                  <c:v>603200</c:v>
                </c:pt>
                <c:pt idx="31">
                  <c:v>624000</c:v>
                </c:pt>
                <c:pt idx="32">
                  <c:v>644800</c:v>
                </c:pt>
                <c:pt idx="33">
                  <c:v>665600</c:v>
                </c:pt>
                <c:pt idx="34">
                  <c:v>686400</c:v>
                </c:pt>
                <c:pt idx="35">
                  <c:v>707200</c:v>
                </c:pt>
                <c:pt idx="36">
                  <c:v>728000</c:v>
                </c:pt>
                <c:pt idx="37">
                  <c:v>748800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yVal>
            <c:numRef>
              <c:f>Sheet3!#REF!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v>25</c:v>
          </c:tx>
          <c:marker>
            <c:symbol val="none"/>
          </c:marker>
          <c:yVal>
            <c:numRef>
              <c:f>Sheet3!$G$21</c:f>
              <c:numCache>
                <c:formatCode>General</c:formatCode>
                <c:ptCount val="1"/>
              </c:numCache>
            </c:numRef>
          </c:yVal>
          <c:smooth val="1"/>
        </c:ser>
        <c:ser>
          <c:idx val="4"/>
          <c:order val="4"/>
          <c:tx>
            <c:v>robot</c:v>
          </c:tx>
          <c:marker>
            <c:symbol val="none"/>
          </c:marker>
          <c:xVal>
            <c:numRef>
              <c:f>Sheet3!$E$3:$E$38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Sheet3!$F$3:$F$38</c:f>
              <c:numCache>
                <c:formatCode>General</c:formatCode>
                <c:ptCount val="36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536"/>
        <c:axId val="51235072"/>
      </c:scatterChart>
      <c:valAx>
        <c:axId val="51233536"/>
        <c:scaling>
          <c:orientation val="minMax"/>
        </c:scaling>
        <c:delete val="0"/>
        <c:axPos val="b"/>
        <c:majorTickMark val="out"/>
        <c:minorTickMark val="none"/>
        <c:tickLblPos val="nextTo"/>
        <c:crossAx val="51235072"/>
        <c:crosses val="autoZero"/>
        <c:crossBetween val="midCat"/>
      </c:valAx>
      <c:valAx>
        <c:axId val="51235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33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11206</xdr:colOff>
      <xdr:row>2</xdr:row>
      <xdr:rowOff>177331</xdr:rowOff>
    </xdr:from>
    <xdr:to>
      <xdr:col>20</xdr:col>
      <xdr:colOff>250452</xdr:colOff>
      <xdr:row>25</xdr:row>
      <xdr:rowOff>10644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85" zoomScaleNormal="85" workbookViewId="0">
      <selection activeCell="K37" sqref="K37"/>
    </sheetView>
  </sheetViews>
  <sheetFormatPr defaultRowHeight="15" x14ac:dyDescent="0.25"/>
  <cols>
    <col min="4" max="4" width="10.7109375" bestFit="1" customWidth="1"/>
    <col min="5" max="5" width="16" bestFit="1" customWidth="1"/>
    <col min="6" max="6" width="15.42578125" bestFit="1" customWidth="1"/>
    <col min="7" max="7" width="29.42578125" customWidth="1"/>
    <col min="8" max="8" width="12" bestFit="1" customWidth="1"/>
    <col min="9" max="9" width="15.140625" bestFit="1" customWidth="1"/>
  </cols>
  <sheetData>
    <row r="1" spans="1:9" x14ac:dyDescent="0.25">
      <c r="A1" t="s">
        <v>0</v>
      </c>
      <c r="B1" t="s">
        <v>1</v>
      </c>
      <c r="C1" t="s">
        <v>20</v>
      </c>
      <c r="D1" t="s">
        <v>21</v>
      </c>
      <c r="E1" t="s">
        <v>22</v>
      </c>
      <c r="F1" t="s">
        <v>23</v>
      </c>
      <c r="G1" t="s">
        <v>2</v>
      </c>
      <c r="H1">
        <v>40</v>
      </c>
      <c r="I1" t="s">
        <v>3</v>
      </c>
    </row>
    <row r="2" spans="1:9" x14ac:dyDescent="0.25">
      <c r="A2">
        <v>0</v>
      </c>
      <c r="B2" s="1">
        <v>0</v>
      </c>
      <c r="C2">
        <v>0</v>
      </c>
      <c r="D2">
        <v>0</v>
      </c>
      <c r="E2">
        <v>0</v>
      </c>
      <c r="F2">
        <v>0</v>
      </c>
      <c r="G2" t="s">
        <v>4</v>
      </c>
      <c r="H2">
        <v>3</v>
      </c>
    </row>
    <row r="3" spans="1:9" x14ac:dyDescent="0.25">
      <c r="A3">
        <v>1</v>
      </c>
      <c r="B3" s="1">
        <f>A3*$H$12</f>
        <v>20800</v>
      </c>
      <c r="C3">
        <v>1</v>
      </c>
      <c r="D3">
        <f>C3*$H$38</f>
        <v>3120</v>
      </c>
      <c r="E3">
        <v>1</v>
      </c>
      <c r="F3">
        <v>250000</v>
      </c>
      <c r="G3" t="s">
        <v>7</v>
      </c>
      <c r="H3">
        <v>8</v>
      </c>
    </row>
    <row r="4" spans="1:9" x14ac:dyDescent="0.25">
      <c r="A4">
        <v>2</v>
      </c>
      <c r="B4" s="1">
        <f t="shared" ref="B4:B38" si="0">A4*$H$12</f>
        <v>41600</v>
      </c>
      <c r="C4">
        <v>2</v>
      </c>
      <c r="D4">
        <f t="shared" ref="D4:D38" si="1">C4*$H$38</f>
        <v>6240</v>
      </c>
      <c r="E4">
        <v>2</v>
      </c>
      <c r="F4">
        <v>250000</v>
      </c>
      <c r="G4" t="s">
        <v>5</v>
      </c>
      <c r="H4">
        <f>H1*H2*H3</f>
        <v>960</v>
      </c>
      <c r="I4" t="s">
        <v>8</v>
      </c>
    </row>
    <row r="5" spans="1:9" x14ac:dyDescent="0.25">
      <c r="A5">
        <v>3</v>
      </c>
      <c r="B5" s="1">
        <f t="shared" si="0"/>
        <v>62400</v>
      </c>
      <c r="C5">
        <v>3</v>
      </c>
      <c r="D5">
        <f t="shared" si="1"/>
        <v>9360</v>
      </c>
      <c r="E5">
        <v>3</v>
      </c>
      <c r="F5">
        <v>250000</v>
      </c>
      <c r="G5" t="s">
        <v>6</v>
      </c>
      <c r="H5">
        <v>24</v>
      </c>
    </row>
    <row r="6" spans="1:9" x14ac:dyDescent="0.25">
      <c r="A6">
        <v>4</v>
      </c>
      <c r="B6" s="1">
        <f t="shared" si="0"/>
        <v>83200</v>
      </c>
      <c r="C6">
        <v>4</v>
      </c>
      <c r="D6">
        <f t="shared" si="1"/>
        <v>12480</v>
      </c>
      <c r="E6">
        <v>4</v>
      </c>
      <c r="F6">
        <v>250000</v>
      </c>
      <c r="G6" t="s">
        <v>12</v>
      </c>
      <c r="H6">
        <v>5</v>
      </c>
      <c r="I6" t="s">
        <v>10</v>
      </c>
    </row>
    <row r="7" spans="1:9" x14ac:dyDescent="0.25">
      <c r="A7">
        <v>5</v>
      </c>
      <c r="B7" s="1">
        <f t="shared" si="0"/>
        <v>104000</v>
      </c>
      <c r="C7">
        <v>5</v>
      </c>
      <c r="D7">
        <f t="shared" si="1"/>
        <v>15600</v>
      </c>
      <c r="E7">
        <v>5</v>
      </c>
      <c r="F7">
        <v>250000</v>
      </c>
      <c r="G7" t="s">
        <v>9</v>
      </c>
      <c r="H7">
        <v>120</v>
      </c>
      <c r="I7" t="s">
        <v>11</v>
      </c>
    </row>
    <row r="8" spans="1:9" x14ac:dyDescent="0.25">
      <c r="A8">
        <v>6</v>
      </c>
      <c r="B8" s="1">
        <f t="shared" si="0"/>
        <v>124800</v>
      </c>
      <c r="C8">
        <v>6</v>
      </c>
      <c r="D8">
        <f t="shared" si="1"/>
        <v>18720</v>
      </c>
      <c r="E8">
        <v>6</v>
      </c>
      <c r="F8">
        <v>250000</v>
      </c>
      <c r="G8" t="s">
        <v>13</v>
      </c>
      <c r="H8">
        <v>52</v>
      </c>
    </row>
    <row r="9" spans="1:9" x14ac:dyDescent="0.25">
      <c r="A9">
        <v>7</v>
      </c>
      <c r="B9" s="1">
        <f t="shared" si="0"/>
        <v>145600</v>
      </c>
      <c r="C9">
        <v>7</v>
      </c>
      <c r="D9">
        <f t="shared" si="1"/>
        <v>21840</v>
      </c>
      <c r="E9">
        <v>7</v>
      </c>
      <c r="F9">
        <v>250000</v>
      </c>
      <c r="G9" t="s">
        <v>14</v>
      </c>
      <c r="H9">
        <v>12</v>
      </c>
    </row>
    <row r="10" spans="1:9" x14ac:dyDescent="0.25">
      <c r="A10">
        <v>8</v>
      </c>
      <c r="B10" s="1">
        <f t="shared" si="0"/>
        <v>166400</v>
      </c>
      <c r="C10">
        <v>8</v>
      </c>
      <c r="D10">
        <f t="shared" si="1"/>
        <v>24960</v>
      </c>
      <c r="E10">
        <v>8</v>
      </c>
      <c r="F10">
        <v>250000</v>
      </c>
      <c r="G10" t="s">
        <v>15</v>
      </c>
      <c r="H10">
        <f>H8/H9</f>
        <v>4.333333333333333</v>
      </c>
    </row>
    <row r="11" spans="1:9" x14ac:dyDescent="0.25">
      <c r="A11">
        <v>9</v>
      </c>
      <c r="B11" s="1">
        <f t="shared" si="0"/>
        <v>187200</v>
      </c>
      <c r="C11">
        <v>9</v>
      </c>
      <c r="D11">
        <f t="shared" si="1"/>
        <v>28080</v>
      </c>
      <c r="E11">
        <v>9</v>
      </c>
      <c r="F11">
        <v>250000</v>
      </c>
      <c r="G11" t="s">
        <v>16</v>
      </c>
      <c r="H11">
        <f>H4*H6</f>
        <v>4800</v>
      </c>
    </row>
    <row r="12" spans="1:9" x14ac:dyDescent="0.25">
      <c r="A12">
        <v>10</v>
      </c>
      <c r="B12" s="1">
        <f t="shared" si="0"/>
        <v>208000</v>
      </c>
      <c r="C12">
        <v>10</v>
      </c>
      <c r="D12">
        <f t="shared" si="1"/>
        <v>31200</v>
      </c>
      <c r="E12">
        <v>10</v>
      </c>
      <c r="F12">
        <v>250000</v>
      </c>
      <c r="G12" t="s">
        <v>17</v>
      </c>
      <c r="H12">
        <f>H11*H10</f>
        <v>20800</v>
      </c>
    </row>
    <row r="13" spans="1:9" x14ac:dyDescent="0.25">
      <c r="A13">
        <v>11</v>
      </c>
      <c r="B13" s="1">
        <f t="shared" si="0"/>
        <v>228800</v>
      </c>
      <c r="C13">
        <v>11</v>
      </c>
      <c r="D13">
        <f t="shared" si="1"/>
        <v>34320</v>
      </c>
      <c r="E13">
        <v>11</v>
      </c>
      <c r="F13">
        <v>250000</v>
      </c>
    </row>
    <row r="14" spans="1:9" x14ac:dyDescent="0.25">
      <c r="A14">
        <v>12</v>
      </c>
      <c r="B14" s="1">
        <f t="shared" si="0"/>
        <v>249600</v>
      </c>
      <c r="C14">
        <v>12</v>
      </c>
      <c r="D14">
        <f t="shared" si="1"/>
        <v>37440</v>
      </c>
      <c r="E14">
        <v>12</v>
      </c>
      <c r="F14">
        <v>250000</v>
      </c>
    </row>
    <row r="15" spans="1:9" x14ac:dyDescent="0.25">
      <c r="A15">
        <v>13</v>
      </c>
      <c r="B15" s="1">
        <f t="shared" si="0"/>
        <v>270400</v>
      </c>
      <c r="C15">
        <v>13</v>
      </c>
      <c r="D15">
        <f t="shared" si="1"/>
        <v>40560</v>
      </c>
      <c r="E15">
        <v>13</v>
      </c>
      <c r="F15">
        <v>250000</v>
      </c>
    </row>
    <row r="16" spans="1:9" x14ac:dyDescent="0.25">
      <c r="A16">
        <v>14</v>
      </c>
      <c r="B16" s="1">
        <f t="shared" si="0"/>
        <v>291200</v>
      </c>
      <c r="C16">
        <v>14</v>
      </c>
      <c r="D16">
        <f t="shared" si="1"/>
        <v>43680</v>
      </c>
      <c r="E16">
        <v>14</v>
      </c>
      <c r="F16">
        <v>250000</v>
      </c>
    </row>
    <row r="17" spans="1:9" x14ac:dyDescent="0.25">
      <c r="A17">
        <v>15</v>
      </c>
      <c r="B17" s="1">
        <f t="shared" si="0"/>
        <v>312000</v>
      </c>
      <c r="C17">
        <v>15</v>
      </c>
      <c r="D17">
        <f t="shared" si="1"/>
        <v>46800</v>
      </c>
      <c r="E17">
        <v>15</v>
      </c>
      <c r="F17">
        <v>250000</v>
      </c>
    </row>
    <row r="18" spans="1:9" x14ac:dyDescent="0.25">
      <c r="A18">
        <v>16</v>
      </c>
      <c r="B18" s="1">
        <f t="shared" si="0"/>
        <v>332800</v>
      </c>
      <c r="C18">
        <v>16</v>
      </c>
      <c r="D18">
        <f t="shared" si="1"/>
        <v>49920</v>
      </c>
      <c r="E18">
        <v>16</v>
      </c>
      <c r="F18">
        <v>250000</v>
      </c>
    </row>
    <row r="19" spans="1:9" x14ac:dyDescent="0.25">
      <c r="A19">
        <v>17</v>
      </c>
      <c r="B19" s="1">
        <f t="shared" si="0"/>
        <v>353600</v>
      </c>
      <c r="C19">
        <v>17</v>
      </c>
      <c r="D19">
        <f t="shared" si="1"/>
        <v>53040</v>
      </c>
      <c r="E19">
        <v>17</v>
      </c>
      <c r="F19">
        <v>250000</v>
      </c>
    </row>
    <row r="20" spans="1:9" x14ac:dyDescent="0.25">
      <c r="A20">
        <v>18</v>
      </c>
      <c r="B20" s="1">
        <f t="shared" si="0"/>
        <v>374400</v>
      </c>
      <c r="C20">
        <v>18</v>
      </c>
      <c r="D20">
        <f t="shared" si="1"/>
        <v>56160</v>
      </c>
      <c r="E20">
        <v>18</v>
      </c>
      <c r="F20">
        <v>250000</v>
      </c>
    </row>
    <row r="21" spans="1:9" x14ac:dyDescent="0.25">
      <c r="A21">
        <v>19</v>
      </c>
      <c r="B21" s="1">
        <f t="shared" si="0"/>
        <v>395200</v>
      </c>
      <c r="C21">
        <v>19</v>
      </c>
      <c r="D21">
        <f t="shared" si="1"/>
        <v>59280</v>
      </c>
      <c r="E21">
        <v>19</v>
      </c>
      <c r="F21">
        <v>250000</v>
      </c>
    </row>
    <row r="22" spans="1:9" x14ac:dyDescent="0.25">
      <c r="A22">
        <v>20</v>
      </c>
      <c r="B22" s="1">
        <f t="shared" si="0"/>
        <v>416000</v>
      </c>
      <c r="C22">
        <v>20</v>
      </c>
      <c r="D22">
        <f t="shared" si="1"/>
        <v>62400</v>
      </c>
      <c r="E22">
        <v>20</v>
      </c>
      <c r="F22">
        <v>250000</v>
      </c>
      <c r="G22" t="s">
        <v>18</v>
      </c>
    </row>
    <row r="23" spans="1:9" x14ac:dyDescent="0.25">
      <c r="A23">
        <v>21</v>
      </c>
      <c r="B23" s="1">
        <f t="shared" si="0"/>
        <v>436800</v>
      </c>
      <c r="C23">
        <v>21</v>
      </c>
      <c r="D23">
        <f t="shared" si="1"/>
        <v>65520</v>
      </c>
      <c r="E23">
        <v>21</v>
      </c>
      <c r="F23">
        <v>250000</v>
      </c>
    </row>
    <row r="24" spans="1:9" x14ac:dyDescent="0.25">
      <c r="A24">
        <v>22</v>
      </c>
      <c r="B24" s="1">
        <f t="shared" si="0"/>
        <v>457600</v>
      </c>
      <c r="C24">
        <v>22</v>
      </c>
      <c r="D24">
        <f t="shared" si="1"/>
        <v>68640</v>
      </c>
      <c r="E24">
        <v>22</v>
      </c>
      <c r="F24">
        <v>250000</v>
      </c>
    </row>
    <row r="25" spans="1:9" x14ac:dyDescent="0.25">
      <c r="A25">
        <v>23</v>
      </c>
      <c r="B25" s="1">
        <f t="shared" si="0"/>
        <v>478400</v>
      </c>
      <c r="C25">
        <v>23</v>
      </c>
      <c r="D25">
        <f t="shared" si="1"/>
        <v>71760</v>
      </c>
      <c r="E25">
        <v>23</v>
      </c>
      <c r="F25">
        <v>250000</v>
      </c>
    </row>
    <row r="26" spans="1:9" x14ac:dyDescent="0.25">
      <c r="A26">
        <v>24</v>
      </c>
      <c r="B26" s="1">
        <f t="shared" si="0"/>
        <v>499200</v>
      </c>
      <c r="C26">
        <v>24</v>
      </c>
      <c r="D26">
        <f t="shared" si="1"/>
        <v>74880</v>
      </c>
      <c r="E26">
        <v>24</v>
      </c>
      <c r="F26">
        <v>250000</v>
      </c>
      <c r="G26" t="s">
        <v>19</v>
      </c>
    </row>
    <row r="27" spans="1:9" x14ac:dyDescent="0.25">
      <c r="A27">
        <v>25</v>
      </c>
      <c r="B27" s="1">
        <f t="shared" si="0"/>
        <v>520000</v>
      </c>
      <c r="C27">
        <v>25</v>
      </c>
      <c r="D27">
        <f t="shared" si="1"/>
        <v>78000</v>
      </c>
      <c r="E27">
        <v>25</v>
      </c>
      <c r="F27">
        <v>250000</v>
      </c>
      <c r="G27" t="s">
        <v>2</v>
      </c>
      <c r="H27">
        <v>6</v>
      </c>
      <c r="I27" t="s">
        <v>3</v>
      </c>
    </row>
    <row r="28" spans="1:9" x14ac:dyDescent="0.25">
      <c r="A28">
        <v>26</v>
      </c>
      <c r="B28" s="1">
        <f t="shared" si="0"/>
        <v>540800</v>
      </c>
      <c r="C28">
        <v>26</v>
      </c>
      <c r="D28">
        <f t="shared" si="1"/>
        <v>81120</v>
      </c>
      <c r="E28">
        <v>26</v>
      </c>
      <c r="F28">
        <v>250000</v>
      </c>
      <c r="G28" t="s">
        <v>4</v>
      </c>
      <c r="H28">
        <v>3</v>
      </c>
    </row>
    <row r="29" spans="1:9" x14ac:dyDescent="0.25">
      <c r="A29">
        <v>27</v>
      </c>
      <c r="B29" s="1">
        <f t="shared" si="0"/>
        <v>561600</v>
      </c>
      <c r="C29">
        <v>27</v>
      </c>
      <c r="D29">
        <f t="shared" si="1"/>
        <v>84240</v>
      </c>
      <c r="E29">
        <v>27</v>
      </c>
      <c r="F29">
        <v>250000</v>
      </c>
      <c r="G29" t="s">
        <v>7</v>
      </c>
      <c r="H29">
        <v>8</v>
      </c>
    </row>
    <row r="30" spans="1:9" x14ac:dyDescent="0.25">
      <c r="A30">
        <v>28</v>
      </c>
      <c r="B30" s="1">
        <f t="shared" si="0"/>
        <v>582400</v>
      </c>
      <c r="C30">
        <v>28</v>
      </c>
      <c r="D30">
        <f t="shared" si="1"/>
        <v>87360</v>
      </c>
      <c r="E30">
        <v>28</v>
      </c>
      <c r="F30">
        <v>250000</v>
      </c>
      <c r="G30" t="s">
        <v>5</v>
      </c>
      <c r="H30">
        <f>H27*H28*H29</f>
        <v>144</v>
      </c>
      <c r="I30" t="s">
        <v>8</v>
      </c>
    </row>
    <row r="31" spans="1:9" x14ac:dyDescent="0.25">
      <c r="A31">
        <v>29</v>
      </c>
      <c r="B31" s="1">
        <f t="shared" si="0"/>
        <v>603200</v>
      </c>
      <c r="C31">
        <v>29</v>
      </c>
      <c r="D31">
        <f t="shared" si="1"/>
        <v>90480</v>
      </c>
      <c r="E31">
        <v>29</v>
      </c>
      <c r="F31">
        <v>250000</v>
      </c>
      <c r="G31" t="s">
        <v>6</v>
      </c>
      <c r="H31">
        <v>24</v>
      </c>
    </row>
    <row r="32" spans="1:9" x14ac:dyDescent="0.25">
      <c r="A32">
        <v>30</v>
      </c>
      <c r="B32" s="1">
        <f t="shared" si="0"/>
        <v>624000</v>
      </c>
      <c r="C32">
        <v>30</v>
      </c>
      <c r="D32">
        <f t="shared" si="1"/>
        <v>93600</v>
      </c>
      <c r="E32">
        <v>30</v>
      </c>
      <c r="F32">
        <v>250000</v>
      </c>
      <c r="G32" t="s">
        <v>12</v>
      </c>
      <c r="H32">
        <v>5</v>
      </c>
      <c r="I32" t="s">
        <v>10</v>
      </c>
    </row>
    <row r="33" spans="1:9" x14ac:dyDescent="0.25">
      <c r="A33">
        <v>31</v>
      </c>
      <c r="B33" s="1">
        <f t="shared" si="0"/>
        <v>644800</v>
      </c>
      <c r="C33">
        <v>31</v>
      </c>
      <c r="D33">
        <f t="shared" si="1"/>
        <v>96720</v>
      </c>
      <c r="E33">
        <v>31</v>
      </c>
      <c r="F33">
        <v>250000</v>
      </c>
      <c r="G33" t="s">
        <v>9</v>
      </c>
      <c r="H33">
        <v>120</v>
      </c>
      <c r="I33" t="s">
        <v>11</v>
      </c>
    </row>
    <row r="34" spans="1:9" x14ac:dyDescent="0.25">
      <c r="A34">
        <v>32</v>
      </c>
      <c r="B34" s="1">
        <f t="shared" si="0"/>
        <v>665600</v>
      </c>
      <c r="C34">
        <v>32</v>
      </c>
      <c r="D34">
        <f t="shared" si="1"/>
        <v>99840</v>
      </c>
      <c r="E34">
        <v>32</v>
      </c>
      <c r="F34">
        <v>250000</v>
      </c>
      <c r="G34" t="s">
        <v>13</v>
      </c>
      <c r="H34">
        <v>52</v>
      </c>
    </row>
    <row r="35" spans="1:9" x14ac:dyDescent="0.25">
      <c r="A35">
        <v>33</v>
      </c>
      <c r="B35" s="1">
        <f t="shared" si="0"/>
        <v>686400</v>
      </c>
      <c r="C35">
        <v>33</v>
      </c>
      <c r="D35">
        <f t="shared" si="1"/>
        <v>102960</v>
      </c>
      <c r="E35">
        <v>33</v>
      </c>
      <c r="F35">
        <v>250000</v>
      </c>
      <c r="G35" t="s">
        <v>14</v>
      </c>
      <c r="H35">
        <v>12</v>
      </c>
    </row>
    <row r="36" spans="1:9" x14ac:dyDescent="0.25">
      <c r="A36">
        <v>34</v>
      </c>
      <c r="B36" s="1">
        <f t="shared" si="0"/>
        <v>707200</v>
      </c>
      <c r="C36">
        <v>34</v>
      </c>
      <c r="D36">
        <f t="shared" si="1"/>
        <v>106080</v>
      </c>
      <c r="E36">
        <v>34</v>
      </c>
      <c r="F36">
        <v>250000</v>
      </c>
      <c r="G36" t="s">
        <v>15</v>
      </c>
      <c r="H36">
        <f>H34/H35</f>
        <v>4.333333333333333</v>
      </c>
    </row>
    <row r="37" spans="1:9" x14ac:dyDescent="0.25">
      <c r="A37">
        <v>35</v>
      </c>
      <c r="B37" s="1">
        <f t="shared" si="0"/>
        <v>728000</v>
      </c>
      <c r="C37">
        <v>35</v>
      </c>
      <c r="D37">
        <f t="shared" si="1"/>
        <v>109200</v>
      </c>
      <c r="E37">
        <v>35</v>
      </c>
      <c r="F37">
        <v>250000</v>
      </c>
      <c r="G37" t="s">
        <v>16</v>
      </c>
      <c r="H37">
        <f>H30*H32</f>
        <v>720</v>
      </c>
    </row>
    <row r="38" spans="1:9" x14ac:dyDescent="0.25">
      <c r="A38">
        <v>36</v>
      </c>
      <c r="B38" s="1">
        <f t="shared" si="0"/>
        <v>748800</v>
      </c>
      <c r="C38">
        <v>36</v>
      </c>
      <c r="D38">
        <f t="shared" si="1"/>
        <v>112320</v>
      </c>
      <c r="E38">
        <v>36</v>
      </c>
      <c r="F38">
        <v>250000</v>
      </c>
      <c r="G38" t="s">
        <v>17</v>
      </c>
      <c r="H38">
        <f>H37*H36</f>
        <v>3120</v>
      </c>
    </row>
    <row r="39" spans="1:9" x14ac:dyDescent="0.25">
      <c r="G39" t="s">
        <v>24</v>
      </c>
      <c r="H39">
        <v>250000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</cp:lastModifiedBy>
  <dcterms:created xsi:type="dcterms:W3CDTF">2012-09-04T14:40:18Z</dcterms:created>
  <dcterms:modified xsi:type="dcterms:W3CDTF">2012-09-06T12:26:38Z</dcterms:modified>
</cp:coreProperties>
</file>